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0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400.2 Feed Safety Assurance\400.2.5 Transport\400.2.5.9 Update HACCP Transport\0.2 HACCP Transport - translations\"/>
    </mc:Choice>
  </mc:AlternateContent>
  <xr:revisionPtr revIDLastSave="0" documentId="8_{F698AC43-423D-49F5-84E8-0F1BCA67781C}" xr6:coauthVersionLast="47" xr6:coauthVersionMax="47" xr10:uidLastSave="{00000000-0000-0000-0000-000000000000}"/>
  <bookViews>
    <workbookView xWindow="-120" yWindow="-120" windowWidth="51840" windowHeight="21240" xr2:uid="{D28A262A-8ADC-4384-854D-B62764A1746F}"/>
  </bookViews>
  <sheets>
    <sheet name="Foglio1" sheetId="1" r:id="rId1"/>
    <sheet name="Foglio2" sheetId="2" state="hidden" r:id="rId2"/>
  </sheets>
  <definedNames>
    <definedName name="_xlnm._FilterDatabase" localSheetId="0" hidden="1">Foglio1!$A$3:$M$41</definedName>
    <definedName name="_Hlk94281418" localSheetId="0">Foglio1!#REF!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1" i="1" l="1"/>
  <c r="H40" i="1"/>
  <c r="H39" i="1"/>
  <c r="H36" i="1"/>
  <c r="H35" i="1"/>
  <c r="H34" i="1"/>
  <c r="H31" i="1"/>
  <c r="H30" i="1"/>
  <c r="H29" i="1"/>
  <c r="H28" i="1"/>
  <c r="H27" i="1"/>
  <c r="H24" i="1"/>
  <c r="H23" i="1"/>
  <c r="H22" i="1"/>
  <c r="H21" i="1"/>
  <c r="H18" i="1"/>
  <c r="H17" i="1"/>
  <c r="H16" i="1"/>
  <c r="H15" i="1"/>
  <c r="H14" i="1"/>
  <c r="H13" i="1"/>
  <c r="H10" i="1"/>
  <c r="H9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<sst xmlns="http://schemas.openxmlformats.org/spreadsheetml/2006/main" count="338" uniqueCount="137">
  <si>
    <t>Prevenire i rischi</t>
  </si>
  <si>
    <t>Correggere i rischi</t>
  </si>
  <si>
    <t>1. Accettazione di un ordine di trasporto dei mangimi (accettazione del contratto)</t>
  </si>
  <si>
    <t>N°</t>
  </si>
  <si>
    <t>Attività</t>
  </si>
  <si>
    <t>Pericolo</t>
  </si>
  <si>
    <t>Possibile causa</t>
  </si>
  <si>
    <t>Categoria</t>
  </si>
  <si>
    <t xml:space="preserve">Probabilità  </t>
  </si>
  <si>
    <t>Gravità</t>
  </si>
  <si>
    <t>Categoria di
rischio</t>
  </si>
  <si>
    <t>Motivazione</t>
  </si>
  <si>
    <t>Misura di controllo</t>
  </si>
  <si>
    <t>Responsabile della misura di controllo</t>
  </si>
  <si>
    <t>Evidenze della misura di controllo</t>
  </si>
  <si>
    <t>Monitoraggio</t>
  </si>
  <si>
    <t>Frequenza</t>
  </si>
  <si>
    <t>Correzione</t>
  </si>
  <si>
    <t>Responsabile della correzione</t>
  </si>
  <si>
    <t>Evidenze dell’avvenuta correzione</t>
  </si>
  <si>
    <t>•	Richiesta del cliente</t>
  </si>
  <si>
    <t xml:space="preserve">• Prodotti classificati come proibiti nel database IDTF oppure prodotti non classificati	</t>
  </si>
  <si>
    <t>• Il personale non conosce il prodotto, le modalità di pulizia e la documentazione poiché non ha ricevuto la debita formazione.</t>
  </si>
  <si>
    <t>C,M,F</t>
  </si>
  <si>
    <t>Medio</t>
  </si>
  <si>
    <t>Alto</t>
  </si>
  <si>
    <t xml:space="preserve">• L’eventuale contaminazione di prodotti critici potrebbe avere conseguenze nocive sulla salute di animali e consumatori finali. </t>
  </si>
  <si>
    <t>• Erogare formazione e addestramento al personale.</t>
  </si>
  <si>
    <t>• Richiedere informazioni.</t>
  </si>
  <si>
    <t>• Informazioni sui prodotti da trasportare scorrette oppure insufficienti</t>
  </si>
  <si>
    <t xml:space="preserve">• Il cliente fornisce informazioni scorrette o insufficienti. </t>
  </si>
  <si>
    <t>• In presenza di dubbi sulla classificazione dei prodotti, richiedere (ulteriori) informazioni al cliente.
• Redigere il fascicolo prodotto oppure schede tecniche del prodotto facoltative.
• Predisporre un database prodotti/clienti (con estrazione dal database IDTF e adeguamento alla propria situazione).
• Rifiutare il contratto di trasporto, utilizzare un vano di carico non certificato GMP+ oppure esternalizzare a parte terza (fila separata).</t>
  </si>
  <si>
    <t xml:space="preserve">• Verifica dei requisiti interni </t>
  </si>
  <si>
    <t xml:space="preserve">• Il vano di carico scelto non è idoneo.
</t>
  </si>
  <si>
    <t>• Il vano di carico a disposizione non presenta l’idoneità tecnica per il trasporto del mangime in questione poiché utilizzato in precedenza per il trasporto di un prodotto proibito / pericoloso.</t>
  </si>
  <si>
    <t xml:space="preserve">• La presenza di prodotti pericolosi nel carico precedente può comportare rischi per la salute di animali e consumatori finali.  </t>
  </si>
  <si>
    <t xml:space="preserve">• Verificare i dati tecnici / i dati relativi ai registri di pulizia / il certificato di pulizia in modo manuale oppure mediante automazione/applicativo.
</t>
  </si>
  <si>
    <t xml:space="preserve">• Il conducente scelto non è idoneo.
</t>
  </si>
  <si>
    <t>• Il conducente a disposizione non ha ricevuto la formazione su GMP+.</t>
  </si>
  <si>
    <t xml:space="preserve">• La pulizia può risultare insufficiente. In presenza di documentazione inadeguata, la tracciabilità può risultare difficoltosa. </t>
  </si>
  <si>
    <t xml:space="preserve">• Scegliere un conducente che abbia ricevuto formazione su GMP+ oppure erogare al conducente formazione su GMP+.
</t>
  </si>
  <si>
    <t>L’addetto alla pianificazione non ha scelto il conducente corretto.</t>
  </si>
  <si>
    <t xml:space="preserve">• Erogare formazione e addestramento al personale.
• Verificare le competenze del conducente in modo manuale oppure mediante automazione/applicativo.
</t>
  </si>
  <si>
    <t>• Eventuale ordine a subappaltatore</t>
  </si>
  <si>
    <t>• Sono state fornite informazioni scorrette/incomplete.</t>
  </si>
  <si>
    <t xml:space="preserve">• Le informazioni necessarie non sono state trasmesse in modo corretto al subappaltatore (denominazione prodotto, regime di pulizia, numero IDTF, presenza o meno dell’assicurazione GMP+, specifici requisiti del cliente).
</t>
  </si>
  <si>
    <r>
      <rPr>
        <sz val="11"/>
        <color theme="1"/>
        <rFont val="Calibri"/>
        <family val="2"/>
        <scheme val="minor"/>
      </rPr>
      <t xml:space="preserve">• Erogare formazione e addestramento al personale.
• Standardizzare le informazioni.
• Utilizzare l’automazione, l’applicativo.
</t>
    </r>
    <r>
      <rPr>
        <sz val="11"/>
        <color rgb="FF000000"/>
        <rFont val="Calibri"/>
        <family val="2"/>
        <scheme val="minor"/>
      </rPr>
      <t>• Richiedere al subappaltatore di confermare la ricezione delle informazioni.</t>
    </r>
    <r>
      <rPr>
        <sz val="11"/>
        <color theme="1"/>
        <rFont val="Calibri"/>
        <family val="2"/>
        <scheme val="minor"/>
      </rPr>
      <t xml:space="preserve">
</t>
    </r>
  </si>
  <si>
    <t>• Il subappaltatore è sprovvisto di certificazione GMP+.</t>
  </si>
  <si>
    <t xml:space="preserve">• Il subappaltatore non è certificato oppure ha la certificazione scaduta.
</t>
  </si>
  <si>
    <t>• Verificare l’elenco dei subappaltatori e aggiornarlo a intervalli regolari.
• Scegliere un subappaltatore certificato GMP+ (o equivalente).</t>
  </si>
  <si>
    <t>2. Predisposizione al trasporto</t>
  </si>
  <si>
    <t>Responsabile</t>
  </si>
  <si>
    <t>•  Documentazione dell’ordine</t>
  </si>
  <si>
    <t xml:space="preserve">In presenza di documentazione inadeguata, la tracciabilità può risultare difficoltosa. </t>
  </si>
  <si>
    <t xml:space="preserve">• Scorretta documentazione delle informazioni (per es. informazioni sul prodotto, polizza di carico, CMR, certificato di pulizia)
</t>
  </si>
  <si>
    <t>• Presenza di un errore nell’istruzione di carico, nella conferma di trasporto o nella documentazione del carico</t>
  </si>
  <si>
    <t xml:space="preserve">• Erogare formazione e addestramento al personale.																						• Standardizzare le informazioni.
• Verificare le competenze del conducente in modo manuale oppure mediante automazione/applicativo.
</t>
  </si>
  <si>
    <t>•  Trasmissione delle informazioni al conducente</t>
  </si>
  <si>
    <t>• Il conducente non comprende le istruzioni.</t>
  </si>
  <si>
    <t>• Il conducente non comprende la lingua.</t>
  </si>
  <si>
    <t xml:space="preserve">• Verificare che tutte le parti interessate, ovvero i conducenti e l’addetto alla trasmissione delle istruzioni, impieghino una lingua comune (conoscenza da madrelingua). Fornire, quindi, le informazioni nella lingua prescelta.  
• Utilizzare pittogrammi. 
• Fornire al conducente istruzioni scritte.
• Erogare formazione e addestramento al personale. In presenza di concetti non chiari nelle istruzioni, il personale dovrà richiedere (ulteriori) informazioni.  
</t>
  </si>
  <si>
    <t>• Verifica dell’interno del vano di carico (pulizia)</t>
  </si>
  <si>
    <t>• Contaminazione dei mangimi da residui</t>
  </si>
  <si>
    <t xml:space="preserve">• Interno del vano non pulito, non asciutto e non inodore
</t>
  </si>
  <si>
    <t>• La contaminazione può pregiudicare la sicurezza dei mangimi.</t>
  </si>
  <si>
    <t xml:space="preserve">• Condurre un esame visivo.
• Pulire prima del carico. 
• Evitare di caricare il veicolo.
</t>
  </si>
  <si>
    <t>• Verifica dell’esterno del vano di carico, telaio compreso (pulizia)</t>
  </si>
  <si>
    <t>• È presente contaminazione dei mangimi da residui.</t>
  </si>
  <si>
    <t xml:space="preserve">• L’esterno, telaio compreso, non risulta pulito.
</t>
  </si>
  <si>
    <t xml:space="preserve">• I mangimi potrebbero essere contaminati a seguito di inquinamento.
</t>
  </si>
  <si>
    <t>• Condurre un esame visivo.
• Pulire prima del carico. 
• Evitare di caricare il veicolo.</t>
  </si>
  <si>
    <t>• Igiene del personale</t>
  </si>
  <si>
    <t>• Contaminazione dei mangimi</t>
  </si>
  <si>
    <t xml:space="preserve">• Contaminazione degli indumenti e/o delle calzature del conducente 
</t>
  </si>
  <si>
    <t>M,P</t>
  </si>
  <si>
    <t xml:space="preserve">• È possibile che i mangimi siano oggetto di contaminazione.
</t>
  </si>
  <si>
    <t xml:space="preserve">•  Erogare formazione e addestramento al personale. 
• Dotare il personale di indumenti da lavoro.
• Garantire la pulizia/il cambio degli indumenti con cadenza regolare.
• Verificare il rispetto delle regole.
</t>
  </si>
  <si>
    <t xml:space="preserve">• Perdita di effetti personali o monili del conducente (penne, cellulare, sigarette, orecchini, anelli, ecc.) </t>
  </si>
  <si>
    <t>M,F</t>
  </si>
  <si>
    <t xml:space="preserve">•  Erogare formazione e addestramento al personale.  
• Verificare il rispetto delle regole. 
</t>
  </si>
  <si>
    <t>3. Carico</t>
  </si>
  <si>
    <t>• Procedura di carico</t>
  </si>
  <si>
    <t xml:space="preserve">• Contaminazione dei mangimi </t>
  </si>
  <si>
    <t>• Impiego di mezzi di carico contaminati (tubi, benne tranciainsilato, ecc.)</t>
  </si>
  <si>
    <t>• Pulire i mezzi di carico utilizzati per caricare il prodotto contaminato.</t>
  </si>
  <si>
    <t>• Precipitazione durante il carico</t>
  </si>
  <si>
    <t>M</t>
  </si>
  <si>
    <t>• Applicare un telo / una saracinesca.
• Interrompere le attività di carico e avvertire il responsabile.</t>
  </si>
  <si>
    <t>• Danneggiamento dell’imballo all’atto del carico</t>
  </si>
  <si>
    <t>• Il conducente provvederà ad effettuare un  controllo.</t>
  </si>
  <si>
    <t xml:space="preserve">• Miscelazione indesiderata dei mangimi
</t>
  </si>
  <si>
    <t>• Segregazione del prodotto non corretta</t>
  </si>
  <si>
    <t>F</t>
  </si>
  <si>
    <t>• La miscelazione del prodotto potrebbe arrecare danno alla qualità. 
• A seconda del cliente finale, potrebbe verificarsi un rischio.</t>
  </si>
  <si>
    <t xml:space="preserve">• Il conducente provvederà ad effettuare un  controllo.																							• Interrompere il carico e informare il personale della società incaricata del carico / la propria sede / il cliente. </t>
  </si>
  <si>
    <t>4. Trasporto</t>
  </si>
  <si>
    <t>• Viaggio verso la destinazione di scarico</t>
  </si>
  <si>
    <t xml:space="preserve">• Contaminazione / deterioramento durante il trasporto 
</t>
  </si>
  <si>
    <t xml:space="preserve">• Tempo di trasporto eccessivo (problemi logistici, guasto del mezzo)
</t>
  </si>
  <si>
    <t xml:space="preserve">• In presenza di umidità sono possibili effetti avversi per la sicurezza dei mangimi a causa della deperibilità degli stessi. </t>
  </si>
  <si>
    <t xml:space="preserve">• Rispettare i tempi.
• In caso di guasti / irregolarità, si rendono necessarie indicazioni per lo smaltimento. 
• Effettuare la manutenzione.
</t>
  </si>
  <si>
    <t xml:space="preserve">• Il vano di carico non è coperto oppure il telo di copertura è difettoso. 
</t>
  </si>
  <si>
    <t>• I mangimi potrebbero essere contaminati da eventuali precipitazioni, fango, deiezioni degli uccelli, ecc.</t>
  </si>
  <si>
    <t xml:space="preserve">•  In caso di guasti / irregolarità, si rendono necessarie indicazioni per lo smaltimento.
• Effettuare la manutenzione.										• Erogare formazione e addestramento al personale.
</t>
  </si>
  <si>
    <t xml:space="preserve">• Impiego di un telo di copertura contaminato
</t>
  </si>
  <si>
    <t xml:space="preserve">• Pulire il telo dopo ogni utilizzo.
</t>
  </si>
  <si>
    <t xml:space="preserve">• Temperatura fuori standard
</t>
  </si>
  <si>
    <t>• Sono possibili effetti avversi per la sicurezza dei mangimi a causa della loro sensibilità termica.</t>
  </si>
  <si>
    <r>
      <rPr>
        <sz val="11"/>
        <color theme="1"/>
        <rFont val="Calibri"/>
        <family val="2"/>
        <scheme val="minor"/>
      </rPr>
      <t xml:space="preserve">•  Rispettare i tempi.
</t>
    </r>
    <r>
      <rPr>
        <sz val="11"/>
        <color rgb="FF000000"/>
        <rFont val="Calibri"/>
        <family val="2"/>
        <scheme val="minor"/>
      </rPr>
      <t>• Rispettare i requisiti previsti per il trasporto (temperatura, precipitazioni).</t>
    </r>
  </si>
  <si>
    <t>• Trasporto verso o da una zona di crisi (per es. afta epizootica, febbre suina)</t>
  </si>
  <si>
    <t xml:space="preserve">• L’esterno, telaio compreso, risulta contaminato. </t>
  </si>
  <si>
    <t>• L’esterno, telaio compreso, non è disinfettato in modo adeguato.</t>
  </si>
  <si>
    <t>• Diffusione di malattie infettive</t>
  </si>
  <si>
    <t>• Laddove possibile, evitare i trasporti da/verso zone di crisi.
• Se il trasporto viene comunque eseguito, seguire le istruzioni fornite dalle autorità competenti.</t>
  </si>
  <si>
    <t>5. Scarico</t>
  </si>
  <si>
    <t>• Procedura di scarico</t>
  </si>
  <si>
    <t xml:space="preserve">• Contaminazione dei mangimi
</t>
  </si>
  <si>
    <t>• Impiego di mezzi di scarico contaminati (tubi, benne tranciainsilato, ecc.)</t>
  </si>
  <si>
    <t xml:space="preserve">• Pulire i mezzi di scarico dopo ogni utilizzo.
</t>
  </si>
  <si>
    <t xml:space="preserve">• Precipitazione durante lo scarico
</t>
  </si>
  <si>
    <t>• Applicare un telo / una saracinesca.
• Interrompere le attività di scarico.</t>
  </si>
  <si>
    <t>• Danneggiamento dell’imballo all’atto dello scarico</t>
  </si>
  <si>
    <t xml:space="preserve">6. Pulizia </t>
  </si>
  <si>
    <t>•  Pulizia dopo lo scarico</t>
  </si>
  <si>
    <t xml:space="preserve">• Il vano di carico e/o i mezzi/gli strumenti impiegati per la pulizia non risultano completamente / correttamente puliti oppure la pulizia non è stata effettuata.
</t>
  </si>
  <si>
    <t>• Il personale non conosce il prodotto, le modalità di pulizia e la documentazione.</t>
  </si>
  <si>
    <t xml:space="preserve">• Sono possibili effetti avversi per la sicurezza dei mangimi a seguito di pulizia inadeguata. </t>
  </si>
  <si>
    <t xml:space="preserve">• Erogare formazione e addestramento al personale.
</t>
  </si>
  <si>
    <t xml:space="preserve">• Impiego di detergenti / disinfettanti non idonei all’uso alimentare / mangimistico
</t>
  </si>
  <si>
    <t>C</t>
  </si>
  <si>
    <t xml:space="preserve">• La presenza di prodotti pericolosi all’interno dei detergenti/disinfettanti può comportare rischi per la salute degli animali e dei consumatori finali.  </t>
  </si>
  <si>
    <t xml:space="preserve">• Pulire nuovamente se il carico successivo coinvolge dei mangimi.
</t>
  </si>
  <si>
    <t>• Temperatura dell’acqua scorretta</t>
  </si>
  <si>
    <t>C,M</t>
  </si>
  <si>
    <t>• Pulire nuovamente alla temperatura corretta se il carico successivo coinvolge dei mangimi.</t>
  </si>
  <si>
    <t>Italy</t>
  </si>
  <si>
    <t>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</si>
</sst>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rgb="FF00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8BEEC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9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vertical="top"/>
    </xf>
    <xf numFmtId="0" fontId="1" fillId="3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0" fontId="2" fillId="3" borderId="2" xfId="0" applyFont="1" applyFill="1" applyBorder="1" applyAlignment="1">
      <alignment horizontal="left" vertical="top"/>
    </xf>
    <xf numFmtId="0" fontId="0" fillId="0" borderId="1" xfId="0" applyBorder="1"/>
    <xf numFmtId="0" fontId="3" fillId="0" borderId="1" xfId="0" applyFont="1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vertical="top"/>
    </xf>
    <xf numFmtId="0" fontId="3" fillId="0" borderId="5" xfId="0" applyFont="1" applyBorder="1" applyAlignment="1">
      <alignment vertical="top" wrapText="1"/>
    </xf>
    <xf numFmtId="0" fontId="0" fillId="4" borderId="1" xfId="0" applyFill="1" applyBorder="1" applyAlignment="1">
      <alignment vertical="top" wrapText="1"/>
    </xf>
    <xf numFmtId="0" fontId="0" fillId="4" borderId="5" xfId="0" applyFill="1" applyBorder="1" applyAlignment="1">
      <alignment vertical="top" wrapText="1"/>
    </xf>
    <xf numFmtId="0" fontId="0" fillId="0" borderId="2" xfId="0" applyBorder="1" applyAlignment="1">
      <alignment vertical="top"/>
    </xf>
    <xf numFmtId="0" fontId="1" fillId="0" borderId="7" xfId="0" applyFont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wrapText="1"/>
    </xf>
    <xf numFmtId="0" fontId="1" fillId="5" borderId="1" xfId="0" applyFont="1" applyFill="1" applyBorder="1" applyAlignment="1">
      <alignment vertical="top"/>
    </xf>
    <xf numFmtId="0" fontId="1" fillId="5" borderId="1" xfId="0" applyFont="1" applyFill="1" applyBorder="1" applyAlignment="1">
      <alignment vertical="top" wrapText="1"/>
    </xf>
    <xf numFmtId="0" fontId="0" fillId="0" borderId="6" xfId="0" applyBorder="1" applyAlignment="1">
      <alignment vertical="top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2" borderId="5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0" fontId="2" fillId="3" borderId="2" xfId="0" applyFont="1" applyFill="1" applyBorder="1" applyAlignment="1">
      <alignment horizontal="left"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2" fillId="3" borderId="7" xfId="0" applyFont="1" applyFill="1" applyBorder="1" applyAlignment="1">
      <alignment horizontal="left" vertical="top"/>
    </xf>
    <xf numFmtId="0" fontId="0" fillId="0" borderId="8" xfId="0" applyBorder="1" applyAlignment="1">
      <alignment vertical="top"/>
    </xf>
    <xf numFmtId="0" fontId="1" fillId="5" borderId="7" xfId="0" applyFont="1" applyFill="1" applyBorder="1" applyAlignment="1">
      <alignment vertical="top"/>
    </xf>
    <xf numFmtId="0" fontId="0" fillId="0" borderId="12" xfId="0" applyBorder="1" applyAlignment="1">
      <alignment vertical="top"/>
    </xf>
    <xf numFmtId="0" fontId="1" fillId="5" borderId="2" xfId="0" applyFont="1" applyFill="1" applyBorder="1" applyAlignment="1">
      <alignment vertical="top"/>
    </xf>
    <xf numFmtId="0" fontId="1" fillId="5" borderId="1" xfId="0" applyFont="1" applyFill="1" applyBorder="1" applyAlignment="1">
      <alignment vertical="top"/>
    </xf>
    <xf numFmtId="0" fontId="0" fillId="0" borderId="1" xfId="0" applyBorder="1" applyAlignment="1">
      <alignment vertical="top"/>
    </xf>
    <xf numFmtId="0" fontId="4" fillId="0" borderId="9" xfId="0" applyFont="1" applyBorder="1" applyAlignment="1"/>
    <xf numFmtId="0" fontId="4" fillId="0" borderId="10" xfId="0" applyFont="1" applyBorder="1" applyAlignment="1"/>
    <xf numFmtId="0" fontId="4" fillId="0" borderId="11" xfId="0" applyFont="1" applyBorder="1" applyAlignment="1"/>
    <xf numFmtId="0" fontId="0" fillId="0" borderId="10" xfId="0" applyBorder="1" applyAlignment="1"/>
    <xf numFmtId="0" fontId="0" fillId="0" borderId="11" xfId="0" applyBorder="1" applyAlignment="1"/>
  </cellXfs>
  <cellStyles count="1">
    <cellStyle name="Normal" xfId="0" builtinId="0"/>
  </cellStyles>
  <dxfs count="20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D8BEEC"/>
      <color rgb="FFC9A4E4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F62790-5831-45F3-9AD5-79D8A8E1F224}">
  <sheetPr codeName="Sheet1"/>
  <dimension ref="A1:Q42"/>
  <sheetViews>
    <sheetView tabSelected="1" topLeftCell="A36" zoomScale="110" zoomScaleNormal="110" workbookViewId="0">
      <selection activeCell="F23" sqref="F23"/>
    </sheetView>
  </sheetViews>
  <sheetFormatPr defaultRowHeight="15"/>
  <cols>
    <col min="1" max="1" width="4.42578125" customWidth="1"/>
    <col min="2" max="2" width="12.42578125" customWidth="1"/>
    <col min="3" max="3" width="19.42578125" customWidth="1"/>
    <col min="4" max="4" width="21.28515625" customWidth="1"/>
    <col min="5" max="5" width="10.5703125" customWidth="1"/>
    <col min="6" max="6" width="11.5703125" customWidth="1"/>
    <col min="7" max="7" width="8.7109375" customWidth="1"/>
    <col min="8" max="8" width="9.28515625" customWidth="1"/>
    <col min="9" max="9" width="23.5703125" customWidth="1"/>
    <col min="10" max="10" width="32" customWidth="1"/>
    <col min="11" max="11" width="15.140625" customWidth="1"/>
    <col min="12" max="12" width="15.5703125" customWidth="1"/>
    <col min="13" max="13" width="19.5703125" customWidth="1"/>
    <col min="16" max="16" width="11.7109375" customWidth="1"/>
    <col min="17" max="17" width="11.42578125" customWidth="1"/>
  </cols>
  <sheetData>
    <row r="1" spans="1:17" ht="31.5" customHeight="1" thickBot="1">
      <c r="A1" s="38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40"/>
      <c r="M1" s="38" t="s">
        <v>1</v>
      </c>
      <c r="N1" s="41"/>
      <c r="O1" s="41"/>
      <c r="P1" s="41"/>
      <c r="Q1" s="42"/>
    </row>
    <row r="2" spans="1:17" ht="15.75">
      <c r="A2" s="31" t="s">
        <v>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  <c r="N2" s="32"/>
      <c r="O2" s="32"/>
      <c r="P2" s="32"/>
      <c r="Q2" s="34"/>
    </row>
    <row r="3" spans="1:17" ht="44.25" customHeight="1">
      <c r="A3" s="2" t="s">
        <v>3</v>
      </c>
      <c r="B3" s="2" t="s">
        <v>4</v>
      </c>
      <c r="C3" s="2" t="s">
        <v>5</v>
      </c>
      <c r="D3" s="3" t="s">
        <v>6</v>
      </c>
      <c r="E3" s="2" t="s">
        <v>7</v>
      </c>
      <c r="F3" s="3" t="s">
        <v>8</v>
      </c>
      <c r="G3" s="2" t="s">
        <v>9</v>
      </c>
      <c r="H3" s="3" t="s">
        <v>10</v>
      </c>
      <c r="I3" s="2" t="s">
        <v>11</v>
      </c>
      <c r="J3" s="2" t="s">
        <v>12</v>
      </c>
      <c r="K3" s="3" t="s">
        <v>13</v>
      </c>
      <c r="L3" s="3" t="s">
        <v>14</v>
      </c>
      <c r="M3" s="19" t="s">
        <v>15</v>
      </c>
      <c r="N3" s="19" t="s">
        <v>16</v>
      </c>
      <c r="O3" s="19" t="s">
        <v>17</v>
      </c>
      <c r="P3" s="20" t="s">
        <v>18</v>
      </c>
      <c r="Q3" s="20" t="s">
        <v>19</v>
      </c>
    </row>
    <row r="4" spans="1:17" ht="105">
      <c r="A4" s="5"/>
      <c r="B4" s="4" t="s">
        <v>20</v>
      </c>
      <c r="C4" s="4" t="s">
        <v>21</v>
      </c>
      <c r="D4" s="4" t="s">
        <v>22</v>
      </c>
      <c r="E4" s="5" t="s">
        <v>23</v>
      </c>
      <c r="F4" s="6" t="s">
        <v>24</v>
      </c>
      <c r="G4" s="6" t="s">
        <v>25</v>
      </c>
      <c r="H4" s="6">
        <f t="shared" ref="H4:H10" si="0">IF(AND(F4="Basso",G4="Basso"),1,IF(AND(F4="Basso",G4="Medio"),2,IF(AND(F4="Basso",G4="Alto"),3,IF(AND(F4="Medio",G4="Basso"),2,IF(AND(F4="Medio",G4="Medio"),3,IF(AND(F4="Medio",G4="Alto"),4,IF(AND(F4="Alto",G4="Basso"),3,IF(AND(F4="Alto",G4="Medio"),4,IF(AND(F4="Alto",G4="Alto"),4,"")))))))))</f>
        <v>4</v>
      </c>
      <c r="I4" s="4" t="s">
        <v>26</v>
      </c>
      <c r="J4" s="4" t="s">
        <v>27</v>
      </c>
      <c r="K4" s="13"/>
      <c r="L4" s="15"/>
      <c r="M4" s="4"/>
      <c r="N4" s="4"/>
      <c r="O4" s="4"/>
      <c r="P4" s="4"/>
      <c r="Q4" s="8"/>
    </row>
    <row r="5" spans="1:17" ht="240">
      <c r="A5" s="5"/>
      <c r="B5" s="4" t="s">
        <v>28</v>
      </c>
      <c r="C5" s="4" t="s">
        <v>29</v>
      </c>
      <c r="D5" s="4" t="s">
        <v>30</v>
      </c>
      <c r="E5" s="5" t="s">
        <v>23</v>
      </c>
      <c r="F5" s="6" t="s">
        <v>24</v>
      </c>
      <c r="G5" s="6" t="s">
        <v>25</v>
      </c>
      <c r="H5" s="6">
        <f t="shared" si="0"/>
        <v>4</v>
      </c>
      <c r="I5" s="4" t="s">
        <v>26</v>
      </c>
      <c r="J5" s="4" t="s">
        <v>31</v>
      </c>
      <c r="K5" s="13"/>
      <c r="L5" s="15"/>
      <c r="M5" s="8"/>
      <c r="N5" s="8"/>
      <c r="O5" s="8"/>
      <c r="P5" s="8"/>
      <c r="Q5" s="8"/>
    </row>
    <row r="6" spans="1:17" ht="165">
      <c r="A6" s="5"/>
      <c r="B6" s="4" t="s">
        <v>32</v>
      </c>
      <c r="C6" s="4" t="s">
        <v>33</v>
      </c>
      <c r="D6" s="4" t="s">
        <v>34</v>
      </c>
      <c r="E6" s="5" t="s">
        <v>23</v>
      </c>
      <c r="F6" s="6" t="s">
        <v>24</v>
      </c>
      <c r="G6" s="6" t="s">
        <v>25</v>
      </c>
      <c r="H6" s="6">
        <f t="shared" si="0"/>
        <v>4</v>
      </c>
      <c r="I6" s="4" t="s">
        <v>35</v>
      </c>
      <c r="J6" s="4" t="s">
        <v>36</v>
      </c>
      <c r="K6" s="13"/>
      <c r="L6" s="15"/>
      <c r="M6" s="8"/>
      <c r="N6" s="8"/>
      <c r="O6" s="8"/>
      <c r="P6" s="8"/>
      <c r="Q6" s="8"/>
    </row>
    <row r="7" spans="1:17" ht="105">
      <c r="A7" s="5"/>
      <c r="B7" s="4" t="s">
        <v>32</v>
      </c>
      <c r="C7" s="4" t="s">
        <v>37</v>
      </c>
      <c r="D7" s="4" t="s">
        <v>38</v>
      </c>
      <c r="E7" s="5" t="s">
        <v>23</v>
      </c>
      <c r="F7" s="6" t="s">
        <v>24</v>
      </c>
      <c r="G7" s="6" t="s">
        <v>25</v>
      </c>
      <c r="H7" s="6">
        <f t="shared" si="0"/>
        <v>4</v>
      </c>
      <c r="I7" s="4" t="s">
        <v>39</v>
      </c>
      <c r="J7" s="4" t="s">
        <v>40</v>
      </c>
      <c r="K7" s="13"/>
      <c r="L7" s="15"/>
      <c r="M7" s="8"/>
      <c r="N7" s="8"/>
      <c r="O7" s="8"/>
      <c r="P7" s="8"/>
      <c r="Q7" s="8"/>
    </row>
    <row r="8" spans="1:17" ht="105">
      <c r="A8" s="5"/>
      <c r="B8" s="4" t="s">
        <v>32</v>
      </c>
      <c r="C8" s="4" t="s">
        <v>37</v>
      </c>
      <c r="D8" s="4" t="s">
        <v>41</v>
      </c>
      <c r="E8" s="5" t="s">
        <v>23</v>
      </c>
      <c r="F8" s="6" t="s">
        <v>24</v>
      </c>
      <c r="G8" s="6" t="s">
        <v>25</v>
      </c>
      <c r="H8" s="6">
        <f t="shared" si="0"/>
        <v>4</v>
      </c>
      <c r="I8" s="4" t="s">
        <v>39</v>
      </c>
      <c r="J8" s="4" t="s">
        <v>42</v>
      </c>
      <c r="K8" s="13"/>
      <c r="L8" s="15"/>
      <c r="M8" s="8"/>
      <c r="N8" s="8"/>
      <c r="O8" s="8"/>
      <c r="P8" s="8"/>
      <c r="Q8" s="8"/>
    </row>
    <row r="9" spans="1:17" ht="195">
      <c r="A9" s="5"/>
      <c r="B9" s="4" t="s">
        <v>43</v>
      </c>
      <c r="C9" s="4" t="s">
        <v>44</v>
      </c>
      <c r="D9" s="4" t="s">
        <v>45</v>
      </c>
      <c r="E9" s="5" t="s">
        <v>23</v>
      </c>
      <c r="F9" s="6" t="s">
        <v>24</v>
      </c>
      <c r="G9" s="6" t="s">
        <v>25</v>
      </c>
      <c r="H9" s="6">
        <f t="shared" si="0"/>
        <v>4</v>
      </c>
      <c r="I9" s="4" t="s">
        <v>26</v>
      </c>
      <c r="J9" s="4" t="s">
        <v>46</v>
      </c>
      <c r="K9" s="13"/>
      <c r="L9" s="15"/>
      <c r="M9" s="8"/>
      <c r="N9" s="8"/>
      <c r="O9" s="8"/>
      <c r="P9" s="8"/>
      <c r="Q9" s="8"/>
    </row>
    <row r="10" spans="1:17" ht="105">
      <c r="A10" s="5"/>
      <c r="B10" s="4" t="s">
        <v>43</v>
      </c>
      <c r="C10" s="4" t="s">
        <v>47</v>
      </c>
      <c r="D10" s="4" t="s">
        <v>48</v>
      </c>
      <c r="E10" s="5" t="s">
        <v>23</v>
      </c>
      <c r="F10" s="6" t="s">
        <v>24</v>
      </c>
      <c r="G10" s="6" t="s">
        <v>25</v>
      </c>
      <c r="H10" s="6">
        <f t="shared" si="0"/>
        <v>4</v>
      </c>
      <c r="I10" s="4" t="s">
        <v>26</v>
      </c>
      <c r="J10" s="4" t="s">
        <v>49</v>
      </c>
      <c r="K10" s="13"/>
      <c r="L10" s="15"/>
      <c r="M10" s="8"/>
      <c r="N10" s="8"/>
      <c r="O10" s="8"/>
      <c r="P10" s="8"/>
      <c r="Q10" s="8"/>
    </row>
    <row r="11" spans="1:17" ht="15.75">
      <c r="A11" s="28" t="s">
        <v>50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35"/>
      <c r="N11" s="29"/>
      <c r="O11" s="29"/>
      <c r="P11" s="29"/>
      <c r="Q11" s="30"/>
    </row>
    <row r="12" spans="1:17" ht="60">
      <c r="A12" s="2" t="s">
        <v>3</v>
      </c>
      <c r="B12" s="2" t="s">
        <v>4</v>
      </c>
      <c r="C12" s="2" t="s">
        <v>5</v>
      </c>
      <c r="D12" s="3" t="s">
        <v>6</v>
      </c>
      <c r="E12" s="2" t="s">
        <v>7</v>
      </c>
      <c r="F12" s="3" t="s">
        <v>8</v>
      </c>
      <c r="G12" s="2" t="s">
        <v>9</v>
      </c>
      <c r="H12" s="3" t="s">
        <v>10</v>
      </c>
      <c r="I12" s="2" t="s">
        <v>11</v>
      </c>
      <c r="J12" s="2" t="s">
        <v>12</v>
      </c>
      <c r="K12" s="3" t="s">
        <v>13</v>
      </c>
      <c r="L12" s="3" t="s">
        <v>14</v>
      </c>
      <c r="M12" s="19" t="s">
        <v>15</v>
      </c>
      <c r="N12" s="19" t="s">
        <v>16</v>
      </c>
      <c r="O12" s="19" t="s">
        <v>17</v>
      </c>
      <c r="P12" s="20" t="s">
        <v>51</v>
      </c>
      <c r="Q12" s="20" t="s">
        <v>19</v>
      </c>
    </row>
    <row r="13" spans="1:17" ht="135">
      <c r="A13" s="5"/>
      <c r="B13" s="4" t="s">
        <v>52</v>
      </c>
      <c r="C13" s="4" t="s">
        <v>53</v>
      </c>
      <c r="D13" s="4" t="s">
        <v>54</v>
      </c>
      <c r="E13" s="5" t="s">
        <v>23</v>
      </c>
      <c r="F13" s="6" t="s">
        <v>24</v>
      </c>
      <c r="G13" s="6" t="s">
        <v>25</v>
      </c>
      <c r="H13" s="6">
        <f t="shared" ref="H13:H18" si="1">IF(AND(F13="Basso",G13="Basso"),1,IF(AND(F13="Basso",G13="Medio"),2,IF(AND(F13="Basso",G13="Alto"),3,IF(AND(F13="Medio",G13="Basso"),2,IF(AND(F13="Medio",G13="Medio"),3,IF(AND(F13="Medio",G13="Alto"),4,IF(AND(F13="Alto",G13="Basso"),3,IF(AND(F13="Alto",G13="Medio"),4,IF(AND(F13="Alto",G13="Alto"),4,"")))))))))</f>
        <v>4</v>
      </c>
      <c r="I13" s="4" t="s">
        <v>55</v>
      </c>
      <c r="J13" s="4" t="s">
        <v>56</v>
      </c>
      <c r="K13" s="13"/>
      <c r="L13" s="15"/>
      <c r="M13" s="8"/>
      <c r="N13" s="8"/>
      <c r="O13" s="8"/>
      <c r="P13" s="8"/>
      <c r="Q13" s="8"/>
    </row>
    <row r="14" spans="1:17" ht="270">
      <c r="A14" s="5"/>
      <c r="B14" s="4" t="s">
        <v>57</v>
      </c>
      <c r="C14" s="4" t="s">
        <v>58</v>
      </c>
      <c r="D14" s="4" t="s">
        <v>59</v>
      </c>
      <c r="E14" s="5" t="s">
        <v>23</v>
      </c>
      <c r="F14" s="6" t="s">
        <v>24</v>
      </c>
      <c r="G14" s="6" t="s">
        <v>25</v>
      </c>
      <c r="H14" s="6">
        <f t="shared" si="1"/>
        <v>4</v>
      </c>
      <c r="I14" s="4" t="s">
        <v>39</v>
      </c>
      <c r="J14" s="9" t="s">
        <v>60</v>
      </c>
      <c r="K14" s="13"/>
      <c r="L14" s="15"/>
      <c r="M14" s="8"/>
      <c r="N14" s="8"/>
      <c r="O14" s="8"/>
      <c r="P14" s="8"/>
      <c r="Q14" s="8"/>
    </row>
    <row r="15" spans="1:17" ht="75">
      <c r="A15" s="5"/>
      <c r="B15" s="4" t="s">
        <v>61</v>
      </c>
      <c r="C15" s="4" t="s">
        <v>62</v>
      </c>
      <c r="D15" s="4" t="s">
        <v>63</v>
      </c>
      <c r="E15" s="5" t="s">
        <v>23</v>
      </c>
      <c r="F15" s="6" t="s">
        <v>24</v>
      </c>
      <c r="G15" s="6" t="s">
        <v>25</v>
      </c>
      <c r="H15" s="6">
        <f t="shared" si="1"/>
        <v>4</v>
      </c>
      <c r="I15" s="4" t="s">
        <v>64</v>
      </c>
      <c r="J15" s="4" t="s">
        <v>65</v>
      </c>
      <c r="K15" s="13"/>
      <c r="L15" s="15"/>
      <c r="M15" s="8"/>
      <c r="N15" s="8"/>
      <c r="O15" s="8"/>
      <c r="P15" s="8"/>
      <c r="Q15" s="8"/>
    </row>
    <row r="16" spans="1:17" ht="90">
      <c r="A16" s="5"/>
      <c r="B16" s="4" t="s">
        <v>66</v>
      </c>
      <c r="C16" s="4" t="s">
        <v>67</v>
      </c>
      <c r="D16" s="4" t="s">
        <v>68</v>
      </c>
      <c r="E16" s="5" t="s">
        <v>23</v>
      </c>
      <c r="F16" s="6" t="s">
        <v>24</v>
      </c>
      <c r="G16" s="6" t="s">
        <v>24</v>
      </c>
      <c r="H16" s="6">
        <f t="shared" si="1"/>
        <v>3</v>
      </c>
      <c r="I16" s="4" t="s">
        <v>69</v>
      </c>
      <c r="J16" s="4" t="s">
        <v>70</v>
      </c>
      <c r="K16" s="13"/>
      <c r="L16" s="15"/>
      <c r="M16" s="8"/>
      <c r="N16" s="8"/>
      <c r="O16" s="8"/>
      <c r="P16" s="8"/>
      <c r="Q16" s="8"/>
    </row>
    <row r="17" spans="1:17" ht="150">
      <c r="A17" s="5"/>
      <c r="B17" s="5" t="s">
        <v>71</v>
      </c>
      <c r="C17" s="4" t="s">
        <v>72</v>
      </c>
      <c r="D17" s="9" t="s">
        <v>73</v>
      </c>
      <c r="E17" s="5" t="s">
        <v>74</v>
      </c>
      <c r="F17" s="6" t="s">
        <v>24</v>
      </c>
      <c r="G17" s="6" t="s">
        <v>25</v>
      </c>
      <c r="H17" s="6">
        <f t="shared" si="1"/>
        <v>4</v>
      </c>
      <c r="I17" s="4" t="s">
        <v>75</v>
      </c>
      <c r="J17" s="4" t="s">
        <v>76</v>
      </c>
      <c r="K17" s="13"/>
      <c r="L17" s="15"/>
      <c r="M17" s="8"/>
      <c r="N17" s="8"/>
      <c r="O17" s="8"/>
      <c r="P17" s="8"/>
      <c r="Q17" s="8"/>
    </row>
    <row r="18" spans="1:17" ht="93" customHeight="1">
      <c r="A18" s="5"/>
      <c r="B18" s="5" t="s">
        <v>71</v>
      </c>
      <c r="C18" s="4" t="s">
        <v>72</v>
      </c>
      <c r="D18" s="9" t="s">
        <v>77</v>
      </c>
      <c r="E18" s="5" t="s">
        <v>78</v>
      </c>
      <c r="F18" s="6" t="s">
        <v>24</v>
      </c>
      <c r="G18" s="6" t="s">
        <v>25</v>
      </c>
      <c r="H18" s="6">
        <f t="shared" si="1"/>
        <v>4</v>
      </c>
      <c r="I18" s="4" t="s">
        <v>75</v>
      </c>
      <c r="J18" s="4" t="s">
        <v>79</v>
      </c>
      <c r="K18" s="13"/>
      <c r="L18" s="15"/>
      <c r="M18" s="8"/>
      <c r="N18" s="8"/>
      <c r="O18" s="8"/>
      <c r="P18" s="8"/>
      <c r="Q18" s="8"/>
    </row>
    <row r="19" spans="1:17" ht="15.75">
      <c r="A19" s="28" t="s">
        <v>80</v>
      </c>
      <c r="B19" s="29"/>
      <c r="C19" s="29"/>
      <c r="D19" s="29"/>
      <c r="E19" s="29"/>
      <c r="F19" s="29"/>
      <c r="G19" s="29"/>
      <c r="H19" s="29"/>
      <c r="I19" s="29"/>
      <c r="J19" s="30"/>
      <c r="K19" s="7"/>
      <c r="L19" s="7"/>
      <c r="M19" s="35"/>
      <c r="N19" s="29"/>
      <c r="O19" s="29"/>
      <c r="P19" s="29"/>
      <c r="Q19" s="30"/>
    </row>
    <row r="20" spans="1:17" ht="60">
      <c r="A20" s="2" t="s">
        <v>3</v>
      </c>
      <c r="B20" s="2" t="s">
        <v>4</v>
      </c>
      <c r="C20" s="2" t="s">
        <v>5</v>
      </c>
      <c r="D20" s="3" t="s">
        <v>6</v>
      </c>
      <c r="E20" s="2" t="s">
        <v>7</v>
      </c>
      <c r="F20" s="3" t="s">
        <v>8</v>
      </c>
      <c r="G20" s="2" t="s">
        <v>9</v>
      </c>
      <c r="H20" s="3" t="s">
        <v>10</v>
      </c>
      <c r="I20" s="2" t="s">
        <v>11</v>
      </c>
      <c r="J20" s="2" t="s">
        <v>12</v>
      </c>
      <c r="K20" s="3" t="s">
        <v>13</v>
      </c>
      <c r="L20" s="3" t="s">
        <v>14</v>
      </c>
      <c r="M20" s="19" t="s">
        <v>15</v>
      </c>
      <c r="N20" s="19" t="s">
        <v>16</v>
      </c>
      <c r="O20" s="19" t="s">
        <v>17</v>
      </c>
      <c r="P20" s="20" t="s">
        <v>51</v>
      </c>
      <c r="Q20" s="20" t="s">
        <v>19</v>
      </c>
    </row>
    <row r="21" spans="1:17" ht="60">
      <c r="A21" s="5"/>
      <c r="B21" s="10" t="s">
        <v>81</v>
      </c>
      <c r="C21" s="10" t="s">
        <v>82</v>
      </c>
      <c r="D21" s="12" t="s">
        <v>83</v>
      </c>
      <c r="E21" s="5" t="s">
        <v>78</v>
      </c>
      <c r="F21" s="26" t="s">
        <v>24</v>
      </c>
      <c r="G21" s="6" t="s">
        <v>25</v>
      </c>
      <c r="H21" s="6">
        <f>IF(AND(F21="Basso",G21="Basso"),1,IF(AND(F21="Basso",G21="Medio"),2,IF(AND(F21="Basso",G21="Alto"),3,IF(AND(F21="Medio",G21="Basso"),2,IF(AND(F21="Medio",G21="Medio"),3,IF(AND(F21="Medio",G21="Alto"),4,IF(AND(F21="Alto",G21="Basso"),3,IF(AND(F21="Alto",G21="Medio"),4,IF(AND(F21="Alto",G21="Alto"),4,"")))))))))</f>
        <v>4</v>
      </c>
      <c r="I21" s="4" t="s">
        <v>75</v>
      </c>
      <c r="J21" s="10" t="s">
        <v>84</v>
      </c>
      <c r="K21" s="13"/>
      <c r="L21" s="16"/>
      <c r="M21" s="18"/>
      <c r="N21" s="8"/>
      <c r="O21" s="8"/>
      <c r="P21" s="8"/>
      <c r="Q21" s="8"/>
    </row>
    <row r="22" spans="1:17" ht="60">
      <c r="A22" s="5"/>
      <c r="B22" s="10" t="s">
        <v>81</v>
      </c>
      <c r="C22" s="10" t="s">
        <v>82</v>
      </c>
      <c r="D22" s="12" t="s">
        <v>85</v>
      </c>
      <c r="E22" s="5" t="s">
        <v>86</v>
      </c>
      <c r="F22" s="26" t="s">
        <v>24</v>
      </c>
      <c r="G22" s="6" t="s">
        <v>25</v>
      </c>
      <c r="H22" s="6">
        <f>IF(AND(F22="Basso",G22="Basso"),1,IF(AND(F22="Basso",G22="Medio"),2,IF(AND(F22="Basso",G22="Alto"),3,IF(AND(F22="Medio",G22="Basso"),2,IF(AND(F22="Medio",G22="Medio"),3,IF(AND(F22="Medio",G22="Alto"),4,IF(AND(F22="Alto",G22="Basso"),3,IF(AND(F22="Alto",G22="Medio"),4,IF(AND(F22="Alto",G22="Alto"),4,"")))))))))</f>
        <v>4</v>
      </c>
      <c r="I22" s="4" t="s">
        <v>75</v>
      </c>
      <c r="J22" s="10" t="s">
        <v>87</v>
      </c>
      <c r="K22" s="14"/>
      <c r="L22" s="16"/>
      <c r="M22" s="8"/>
      <c r="N22" s="8"/>
      <c r="O22" s="8"/>
      <c r="P22" s="8"/>
      <c r="Q22" s="8"/>
    </row>
    <row r="23" spans="1:17" ht="60">
      <c r="A23" s="5"/>
      <c r="B23" s="10" t="s">
        <v>81</v>
      </c>
      <c r="C23" s="10" t="s">
        <v>82</v>
      </c>
      <c r="D23" s="12" t="s">
        <v>88</v>
      </c>
      <c r="E23" s="5" t="s">
        <v>78</v>
      </c>
      <c r="F23" s="26" t="s">
        <v>24</v>
      </c>
      <c r="G23" s="6" t="s">
        <v>25</v>
      </c>
      <c r="H23" s="6">
        <f>IF(AND(F23="Basso",G23="Basso"),1,IF(AND(F23="Basso",G23="Medio"),2,IF(AND(F23="Basso",G23="Alto"),3,IF(AND(F23="Medio",G23="Basso"),2,IF(AND(F23="Medio",G23="Medio"),3,IF(AND(F23="Medio",G23="Alto"),4,IF(AND(F23="Alto",G23="Basso"),3,IF(AND(F23="Alto",G23="Medio"),4,IF(AND(F23="Alto",G23="Alto"),4,"")))))))))</f>
        <v>4</v>
      </c>
      <c r="I23" s="4" t="s">
        <v>75</v>
      </c>
      <c r="J23" s="10" t="s">
        <v>89</v>
      </c>
      <c r="K23" s="14"/>
      <c r="L23" s="16"/>
      <c r="M23" s="8"/>
      <c r="N23" s="8"/>
      <c r="O23" s="8"/>
      <c r="P23" s="8"/>
      <c r="Q23" s="8"/>
    </row>
    <row r="24" spans="1:17" ht="105">
      <c r="A24" s="5"/>
      <c r="B24" s="10" t="s">
        <v>81</v>
      </c>
      <c r="C24" s="10" t="s">
        <v>90</v>
      </c>
      <c r="D24" s="12" t="s">
        <v>91</v>
      </c>
      <c r="E24" s="11" t="s">
        <v>92</v>
      </c>
      <c r="F24" s="26" t="s">
        <v>24</v>
      </c>
      <c r="G24" s="6" t="s">
        <v>25</v>
      </c>
      <c r="H24" s="6">
        <f>IF(AND(F24="Basso",G24="Basso"),1,IF(AND(F24="Basso",G24="Medio"),2,IF(AND(F24="Basso",G24="Alto"),3,IF(AND(F24="Medio",G24="Basso"),2,IF(AND(F24="Medio",G24="Medio"),3,IF(AND(F24="Medio",G24="Alto"),4,IF(AND(F24="Alto",G24="Basso"),3,IF(AND(F24="Alto",G24="Medio"),4,IF(AND(F24="Alto",G24="Alto"),4,"")))))))))</f>
        <v>4</v>
      </c>
      <c r="I24" s="10" t="s">
        <v>93</v>
      </c>
      <c r="J24" s="10" t="s">
        <v>94</v>
      </c>
      <c r="K24" s="14"/>
      <c r="L24" s="16"/>
      <c r="M24" s="8"/>
      <c r="N24" s="8"/>
      <c r="O24" s="8"/>
      <c r="P24" s="8"/>
      <c r="Q24" s="8"/>
    </row>
    <row r="25" spans="1:17" ht="15.75">
      <c r="A25" s="28" t="s">
        <v>95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36"/>
      <c r="N25" s="37"/>
      <c r="O25" s="37"/>
      <c r="P25" s="37"/>
      <c r="Q25" s="37"/>
    </row>
    <row r="26" spans="1:17" ht="60">
      <c r="A26" s="2" t="s">
        <v>3</v>
      </c>
      <c r="B26" s="2" t="s">
        <v>4</v>
      </c>
      <c r="C26" s="2" t="s">
        <v>5</v>
      </c>
      <c r="D26" s="3" t="s">
        <v>6</v>
      </c>
      <c r="E26" s="2" t="s">
        <v>7</v>
      </c>
      <c r="F26" s="3" t="s">
        <v>8</v>
      </c>
      <c r="G26" s="2" t="s">
        <v>9</v>
      </c>
      <c r="H26" s="3" t="s">
        <v>10</v>
      </c>
      <c r="I26" s="2" t="s">
        <v>11</v>
      </c>
      <c r="J26" s="2" t="s">
        <v>12</v>
      </c>
      <c r="K26" s="3" t="s">
        <v>13</v>
      </c>
      <c r="L26" s="3" t="s">
        <v>14</v>
      </c>
      <c r="M26" s="19" t="s">
        <v>15</v>
      </c>
      <c r="N26" s="19" t="s">
        <v>16</v>
      </c>
      <c r="O26" s="19" t="s">
        <v>17</v>
      </c>
      <c r="P26" s="20" t="s">
        <v>51</v>
      </c>
      <c r="Q26" s="20" t="s">
        <v>19</v>
      </c>
    </row>
    <row r="27" spans="1:17" ht="75" customHeight="1">
      <c r="A27" s="21"/>
      <c r="B27" s="4" t="s">
        <v>96</v>
      </c>
      <c r="C27" s="4" t="s">
        <v>97</v>
      </c>
      <c r="D27" s="4" t="s">
        <v>98</v>
      </c>
      <c r="E27" s="5" t="s">
        <v>86</v>
      </c>
      <c r="F27" s="6" t="s">
        <v>24</v>
      </c>
      <c r="G27" s="6" t="s">
        <v>24</v>
      </c>
      <c r="H27" s="6">
        <f>IF(AND(F27="Basso",G27="Basso"),1,IF(AND(F27="Basso",G27="Medio"),2,IF(AND(F27="Basso",G27="Alto"),3,IF(AND(F27="Medio",G27="Basso"),2,IF(AND(F27="Medio",G27="Medio"),3,IF(AND(F27="Medio",G27="Alto"),4,IF(AND(F27="Alto",G27="Basso"),3,IF(AND(F27="Alto",G27="Medio"),4,IF(AND(F27="Alto",G27="Alto"),4,"")))))))))</f>
        <v>3</v>
      </c>
      <c r="I27" s="4" t="s">
        <v>99</v>
      </c>
      <c r="J27" s="4" t="s">
        <v>100</v>
      </c>
      <c r="K27" s="13"/>
      <c r="L27" s="15"/>
      <c r="M27" s="8"/>
      <c r="N27" s="8"/>
      <c r="O27" s="8"/>
      <c r="P27" s="8"/>
      <c r="Q27" s="8"/>
    </row>
    <row r="28" spans="1:17" ht="105">
      <c r="A28" s="5"/>
      <c r="B28" s="4" t="s">
        <v>96</v>
      </c>
      <c r="C28" s="4" t="s">
        <v>97</v>
      </c>
      <c r="D28" s="4" t="s">
        <v>101</v>
      </c>
      <c r="E28" s="5" t="s">
        <v>23</v>
      </c>
      <c r="F28" s="6" t="s">
        <v>24</v>
      </c>
      <c r="G28" s="6" t="s">
        <v>24</v>
      </c>
      <c r="H28" s="6">
        <f>IF(AND(F28="Basso",G28="Basso"),1,IF(AND(F28="Basso",G28="Medio"),2,IF(AND(F28="Basso",G28="Alto"),3,IF(AND(F28="Medio",G28="Basso"),2,IF(AND(F28="Medio",G28="Medio"),3,IF(AND(F28="Medio",G28="Alto"),4,IF(AND(F28="Alto",G28="Basso"),3,IF(AND(F28="Alto",G28="Medio"),4,IF(AND(F28="Alto",G28="Alto"),4,"")))))))))</f>
        <v>3</v>
      </c>
      <c r="I28" s="4" t="s">
        <v>102</v>
      </c>
      <c r="J28" s="4" t="s">
        <v>103</v>
      </c>
      <c r="K28" s="13"/>
      <c r="L28" s="15"/>
      <c r="M28" s="8"/>
      <c r="N28" s="8"/>
      <c r="O28" s="8"/>
      <c r="P28" s="8"/>
      <c r="Q28" s="8"/>
    </row>
    <row r="29" spans="1:17" ht="60">
      <c r="A29" s="5"/>
      <c r="B29" s="4" t="s">
        <v>96</v>
      </c>
      <c r="C29" s="4" t="s">
        <v>97</v>
      </c>
      <c r="D29" s="4" t="s">
        <v>104</v>
      </c>
      <c r="E29" s="5" t="s">
        <v>78</v>
      </c>
      <c r="F29" s="6" t="s">
        <v>24</v>
      </c>
      <c r="G29" s="6" t="s">
        <v>24</v>
      </c>
      <c r="H29" s="6">
        <f>IF(AND(F29="Basso",G29="Basso"),1,IF(AND(F29="Basso",G29="Medio"),2,IF(AND(F29="Basso",G29="Alto"),3,IF(AND(F29="Medio",G29="Basso"),2,IF(AND(F29="Medio",G29="Medio"),3,IF(AND(F29="Medio",G29="Alto"),4,IF(AND(F29="Alto",G29="Basso"),3,IF(AND(F29="Alto",G29="Medio"),4,IF(AND(F29="Alto",G29="Alto"),4,"")))))))))</f>
        <v>3</v>
      </c>
      <c r="I29" s="4" t="s">
        <v>75</v>
      </c>
      <c r="J29" s="4" t="s">
        <v>105</v>
      </c>
      <c r="K29" s="13"/>
      <c r="L29" s="15"/>
      <c r="M29" s="8"/>
      <c r="N29" s="8"/>
      <c r="O29" s="8"/>
      <c r="P29" s="8"/>
      <c r="Q29" s="8"/>
    </row>
    <row r="30" spans="1:17" ht="75">
      <c r="A30" s="5"/>
      <c r="B30" s="4" t="s">
        <v>96</v>
      </c>
      <c r="C30" s="4" t="s">
        <v>97</v>
      </c>
      <c r="D30" s="4" t="s">
        <v>106</v>
      </c>
      <c r="E30" s="5" t="s">
        <v>86</v>
      </c>
      <c r="F30" s="6" t="s">
        <v>24</v>
      </c>
      <c r="G30" s="6" t="s">
        <v>24</v>
      </c>
      <c r="H30" s="6">
        <f>IF(AND(F30="Basso",G30="Basso"),1,IF(AND(F30="Basso",G30="Medio"),2,IF(AND(F30="Basso",G30="Alto"),3,IF(AND(F30="Medio",G30="Basso"),2,IF(AND(F30="Medio",G30="Medio"),3,IF(AND(F30="Medio",G30="Alto"),4,IF(AND(F30="Alto",G30="Basso"),3,IF(AND(F30="Alto",G30="Medio"),4,IF(AND(F30="Alto",G30="Alto"),4,"")))))))))</f>
        <v>3</v>
      </c>
      <c r="I30" s="4" t="s">
        <v>107</v>
      </c>
      <c r="J30" s="4" t="s">
        <v>108</v>
      </c>
      <c r="K30" s="13"/>
      <c r="L30" s="15"/>
      <c r="M30" s="8"/>
      <c r="N30" s="8"/>
      <c r="O30" s="8"/>
      <c r="P30" s="8"/>
      <c r="Q30" s="8"/>
    </row>
    <row r="31" spans="1:17" ht="120">
      <c r="A31" s="5"/>
      <c r="B31" s="4" t="s">
        <v>109</v>
      </c>
      <c r="C31" s="4" t="s">
        <v>110</v>
      </c>
      <c r="D31" s="4" t="s">
        <v>111</v>
      </c>
      <c r="E31" s="5" t="s">
        <v>86</v>
      </c>
      <c r="F31" s="6" t="s">
        <v>24</v>
      </c>
      <c r="G31" s="6" t="s">
        <v>25</v>
      </c>
      <c r="H31" s="6">
        <f>IF(AND(F31="Basso",G31="Basso"),1,IF(AND(F31="Basso",G31="Medio"),2,IF(AND(F31="Basso",G31="Alto"),3,IF(AND(F31="Medio",G31="Basso"),2,IF(AND(F31="Medio",G31="Medio"),3,IF(AND(F31="Medio",G31="Alto"),4,IF(AND(F31="Alto",G31="Basso"),3,IF(AND(F31="Alto",G31="Medio"),4,IF(AND(F31="Alto",G31="Alto"),4,"")))))))))</f>
        <v>4</v>
      </c>
      <c r="I31" s="4" t="s">
        <v>112</v>
      </c>
      <c r="J31" s="4" t="s">
        <v>113</v>
      </c>
      <c r="K31" s="13"/>
      <c r="L31" s="15"/>
      <c r="M31" s="8"/>
      <c r="N31" s="8"/>
      <c r="O31" s="8"/>
      <c r="P31" s="8"/>
      <c r="Q31" s="8"/>
    </row>
    <row r="32" spans="1:17" ht="15.75">
      <c r="A32" s="28" t="s">
        <v>114</v>
      </c>
      <c r="B32" s="29"/>
      <c r="C32" s="29"/>
      <c r="D32" s="29"/>
      <c r="E32" s="29"/>
      <c r="F32" s="29"/>
      <c r="G32" s="29"/>
      <c r="H32" s="29"/>
      <c r="I32" s="29"/>
      <c r="J32" s="29"/>
      <c r="K32" s="29"/>
      <c r="L32" s="29"/>
      <c r="M32" s="36"/>
      <c r="N32" s="37"/>
      <c r="O32" s="37"/>
      <c r="P32" s="37"/>
      <c r="Q32" s="37"/>
    </row>
    <row r="33" spans="1:17" ht="60">
      <c r="A33" s="2" t="s">
        <v>3</v>
      </c>
      <c r="B33" s="2" t="s">
        <v>4</v>
      </c>
      <c r="C33" s="2" t="s">
        <v>5</v>
      </c>
      <c r="D33" s="3" t="s">
        <v>6</v>
      </c>
      <c r="E33" s="2" t="s">
        <v>7</v>
      </c>
      <c r="F33" s="3" t="s">
        <v>8</v>
      </c>
      <c r="G33" s="2" t="s">
        <v>9</v>
      </c>
      <c r="H33" s="3" t="s">
        <v>10</v>
      </c>
      <c r="I33" s="2" t="s">
        <v>11</v>
      </c>
      <c r="J33" s="2" t="s">
        <v>12</v>
      </c>
      <c r="K33" s="3" t="s">
        <v>13</v>
      </c>
      <c r="L33" s="3" t="s">
        <v>14</v>
      </c>
      <c r="M33" s="19" t="s">
        <v>15</v>
      </c>
      <c r="N33" s="19" t="s">
        <v>16</v>
      </c>
      <c r="O33" s="19" t="s">
        <v>17</v>
      </c>
      <c r="P33" s="20" t="s">
        <v>51</v>
      </c>
      <c r="Q33" s="20" t="s">
        <v>19</v>
      </c>
    </row>
    <row r="34" spans="1:17" ht="75">
      <c r="A34" s="5"/>
      <c r="B34" s="4" t="s">
        <v>115</v>
      </c>
      <c r="C34" s="4" t="s">
        <v>116</v>
      </c>
      <c r="D34" s="12" t="s">
        <v>117</v>
      </c>
      <c r="E34" s="5" t="s">
        <v>78</v>
      </c>
      <c r="F34" s="6" t="s">
        <v>24</v>
      </c>
      <c r="G34" s="6" t="s">
        <v>25</v>
      </c>
      <c r="H34" s="6">
        <f>IF(AND(F34="Basso",G34="Basso"),1,IF(AND(F34="Basso",G34="Medio"),2,IF(AND(F34="Basso",G34="Alto"),3,IF(AND(F34="Medio",G34="Basso"),2,IF(AND(F34="Medio",G34="Medio"),3,IF(AND(F34="Medio",G34="Alto"),4,IF(AND(F34="Alto",G34="Basso"),3,IF(AND(F34="Alto",G34="Medio"),4,IF(AND(F34="Alto",G34="Alto"),4,"")))))))))</f>
        <v>4</v>
      </c>
      <c r="I34" s="4" t="s">
        <v>75</v>
      </c>
      <c r="J34" s="4" t="s">
        <v>118</v>
      </c>
      <c r="K34" s="13"/>
      <c r="L34" s="15"/>
      <c r="M34" s="18"/>
      <c r="N34" s="8"/>
      <c r="O34" s="8"/>
      <c r="P34" s="8"/>
      <c r="Q34" s="8"/>
    </row>
    <row r="35" spans="1:17" ht="75">
      <c r="A35" s="5"/>
      <c r="B35" s="4" t="s">
        <v>115</v>
      </c>
      <c r="C35" s="4" t="s">
        <v>116</v>
      </c>
      <c r="D35" s="4" t="s">
        <v>119</v>
      </c>
      <c r="E35" s="5" t="s">
        <v>86</v>
      </c>
      <c r="F35" s="6" t="s">
        <v>24</v>
      </c>
      <c r="G35" s="6" t="s">
        <v>25</v>
      </c>
      <c r="H35" s="6">
        <f>IF(AND(F35="Basso",G35="Basso"),1,IF(AND(F35="Basso",G35="Medio"),2,IF(AND(F35="Basso",G35="Alto"),3,IF(AND(F35="Medio",G35="Basso"),2,IF(AND(F35="Medio",G35="Medio"),3,IF(AND(F35="Medio",G35="Alto"),4,IF(AND(F35="Alto",G35="Basso"),3,IF(AND(F35="Alto",G35="Medio"),4,IF(AND(F35="Alto",G35="Alto"),4,"")))))))))</f>
        <v>4</v>
      </c>
      <c r="I35" s="4" t="s">
        <v>75</v>
      </c>
      <c r="J35" s="10" t="s">
        <v>120</v>
      </c>
      <c r="K35" s="14"/>
      <c r="L35" s="15"/>
      <c r="M35" s="8"/>
      <c r="N35" s="8"/>
      <c r="O35" s="8"/>
      <c r="P35" s="8"/>
      <c r="Q35" s="8"/>
    </row>
    <row r="36" spans="1:17" ht="60">
      <c r="A36" s="5"/>
      <c r="B36" s="4" t="s">
        <v>115</v>
      </c>
      <c r="C36" s="10" t="s">
        <v>82</v>
      </c>
      <c r="D36" s="12" t="s">
        <v>121</v>
      </c>
      <c r="E36" s="5" t="s">
        <v>78</v>
      </c>
      <c r="F36" s="26" t="s">
        <v>24</v>
      </c>
      <c r="G36" s="6" t="s">
        <v>25</v>
      </c>
      <c r="H36" s="6">
        <f>IF(AND(F36="Basso",G36="Basso"),1,IF(AND(F36="Basso",G36="Medio"),2,IF(AND(F36="Basso",G36="Alto"),3,IF(AND(F36="Medio",G36="Basso"),2,IF(AND(F36="Medio",G36="Medio"),3,IF(AND(F36="Medio",G36="Alto"),4,IF(AND(F36="Alto",G36="Basso"),3,IF(AND(F36="Alto",G36="Medio"),4,IF(AND(F36="Alto",G36="Alto"),4,"")))))))))</f>
        <v>4</v>
      </c>
      <c r="I36" s="4" t="s">
        <v>75</v>
      </c>
      <c r="J36" s="10" t="s">
        <v>89</v>
      </c>
      <c r="K36" s="14"/>
      <c r="L36" s="15"/>
      <c r="M36" s="8"/>
      <c r="N36" s="8"/>
      <c r="O36" s="8"/>
      <c r="P36" s="8"/>
      <c r="Q36" s="8"/>
    </row>
    <row r="37" spans="1:17" ht="15.75">
      <c r="A37" s="28" t="s">
        <v>122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35"/>
      <c r="N37" s="29"/>
      <c r="O37" s="29"/>
      <c r="P37" s="29"/>
      <c r="Q37" s="30"/>
    </row>
    <row r="38" spans="1:17" ht="60">
      <c r="A38" s="2" t="s">
        <v>3</v>
      </c>
      <c r="B38" s="2" t="s">
        <v>4</v>
      </c>
      <c r="C38" s="2" t="s">
        <v>5</v>
      </c>
      <c r="D38" s="3" t="s">
        <v>6</v>
      </c>
      <c r="E38" s="2" t="s">
        <v>7</v>
      </c>
      <c r="F38" s="3" t="s">
        <v>8</v>
      </c>
      <c r="G38" s="2" t="s">
        <v>9</v>
      </c>
      <c r="H38" s="3" t="s">
        <v>10</v>
      </c>
      <c r="I38" s="2" t="s">
        <v>11</v>
      </c>
      <c r="J38" s="2" t="s">
        <v>12</v>
      </c>
      <c r="K38" s="3" t="s">
        <v>13</v>
      </c>
      <c r="L38" s="3" t="s">
        <v>14</v>
      </c>
      <c r="M38" s="19" t="s">
        <v>15</v>
      </c>
      <c r="N38" s="19" t="s">
        <v>16</v>
      </c>
      <c r="O38" s="19" t="s">
        <v>17</v>
      </c>
      <c r="P38" s="20" t="s">
        <v>51</v>
      </c>
      <c r="Q38" s="20" t="s">
        <v>19</v>
      </c>
    </row>
    <row r="39" spans="1:17" ht="165">
      <c r="A39" s="5"/>
      <c r="B39" s="4" t="s">
        <v>123</v>
      </c>
      <c r="C39" s="4" t="s">
        <v>124</v>
      </c>
      <c r="D39" s="4" t="s">
        <v>125</v>
      </c>
      <c r="E39" s="5" t="s">
        <v>23</v>
      </c>
      <c r="F39" s="27" t="s">
        <v>24</v>
      </c>
      <c r="G39" s="6" t="s">
        <v>25</v>
      </c>
      <c r="H39" s="6">
        <f>IF(AND(F39="Basso",G39="Basso"),1,IF(AND(F39="Basso",G39="Medio"),2,IF(AND(F39="Basso",G39="Alto"),3,IF(AND(F39="Medio",G39="Basso"),2,IF(AND(F39="Medio",G39="Medio"),3,IF(AND(F39="Medio",G39="Alto"),4,IF(AND(F39="Alto",G39="Basso"),3,IF(AND(F39="Alto",G39="Medio"),4,IF(AND(F39="Alto",G39="Alto"),4,"")))))))))</f>
        <v>4</v>
      </c>
      <c r="I39" s="4" t="s">
        <v>126</v>
      </c>
      <c r="J39" s="4" t="s">
        <v>127</v>
      </c>
      <c r="K39" s="13"/>
      <c r="L39" s="17"/>
      <c r="M39" s="8"/>
      <c r="N39" s="8"/>
      <c r="O39" s="8"/>
      <c r="P39" s="8"/>
      <c r="Q39" s="8"/>
    </row>
    <row r="40" spans="1:17" ht="165">
      <c r="A40" s="5"/>
      <c r="B40" s="4" t="s">
        <v>123</v>
      </c>
      <c r="C40" s="4" t="s">
        <v>124</v>
      </c>
      <c r="D40" s="4" t="s">
        <v>128</v>
      </c>
      <c r="E40" s="4" t="s">
        <v>129</v>
      </c>
      <c r="F40" s="27" t="s">
        <v>24</v>
      </c>
      <c r="G40" s="6" t="s">
        <v>25</v>
      </c>
      <c r="H40" s="6">
        <f>IF(AND(F40="Basso",G40="Basso"),1,IF(AND(F40="Basso",G40="Medio"),2,IF(AND(F40="Basso",G40="Alto"),3,IF(AND(F40="Medio",G40="Basso"),2,IF(AND(F40="Medio",G40="Medio"),3,IF(AND(F40="Medio",G40="Alto"),4,IF(AND(F40="Alto",G40="Basso"),3,IF(AND(F40="Alto",G40="Medio"),4,IF(AND(F40="Alto",G40="Alto"),4,"")))))))))</f>
        <v>4</v>
      </c>
      <c r="I40" s="4" t="s">
        <v>130</v>
      </c>
      <c r="J40" s="4" t="s">
        <v>131</v>
      </c>
      <c r="K40" s="13"/>
      <c r="L40" s="17"/>
      <c r="M40" s="8"/>
      <c r="N40" s="8"/>
      <c r="O40" s="8"/>
      <c r="P40" s="8"/>
      <c r="Q40" s="8"/>
    </row>
    <row r="41" spans="1:17" ht="165">
      <c r="A41" s="5"/>
      <c r="B41" s="4" t="s">
        <v>123</v>
      </c>
      <c r="C41" s="4" t="s">
        <v>124</v>
      </c>
      <c r="D41" s="4" t="s">
        <v>132</v>
      </c>
      <c r="E41" s="4" t="s">
        <v>133</v>
      </c>
      <c r="F41" s="27" t="s">
        <v>24</v>
      </c>
      <c r="G41" s="6" t="s">
        <v>25</v>
      </c>
      <c r="H41" s="6">
        <f>IF(AND(F41="Basso",G41="Basso"),1,IF(AND(F41="Basso",G41="Medio"),2,IF(AND(F41="Basso",G41="Alto"),3,IF(AND(F41="Medio",G41="Basso"),2,IF(AND(F41="Medio",G41="Medio"),3,IF(AND(F41="Medio",G41="Alto"),4,IF(AND(F41="Alto",G41="Basso"),3,IF(AND(F41="Alto",G41="Medio"),4,IF(AND(F41="Alto",G41="Alto"),4,"")))))))))</f>
        <v>4</v>
      </c>
      <c r="I41" s="4" t="s">
        <v>126</v>
      </c>
      <c r="J41" s="4" t="s">
        <v>134</v>
      </c>
      <c r="K41" s="13"/>
      <c r="L41" s="17"/>
      <c r="M41" s="8"/>
      <c r="N41" s="8"/>
      <c r="O41" s="8"/>
      <c r="P41" s="8"/>
      <c r="Q41" s="8"/>
    </row>
    <row r="42" spans="1:17"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</sheetData>
  <autoFilter ref="A3:M41" xr:uid="{75F62790-5831-45F3-9AD5-79D8A8E1F224}"/>
  <mergeCells count="14">
    <mergeCell ref="A1:L1"/>
    <mergeCell ref="M1:Q1"/>
    <mergeCell ref="A37:L37"/>
    <mergeCell ref="A19:J19"/>
    <mergeCell ref="A2:L2"/>
    <mergeCell ref="A11:L11"/>
    <mergeCell ref="A25:L25"/>
    <mergeCell ref="A32:L32"/>
    <mergeCell ref="M2:Q2"/>
    <mergeCell ref="M37:Q37"/>
    <mergeCell ref="M32:Q32"/>
    <mergeCell ref="M25:Q25"/>
    <mergeCell ref="M19:Q19"/>
    <mergeCell ref="M11:Q11"/>
  </mergeCells>
  <conditionalFormatting sqref="K13">
    <cfRule type="cellIs" dxfId="19" priority="26" operator="between">
      <formula>2</formula>
      <formula>5</formula>
    </cfRule>
  </conditionalFormatting>
  <conditionalFormatting sqref="H4:H10">
    <cfRule type="cellIs" dxfId="18" priority="25" operator="between">
      <formula>3</formula>
      <formula>4</formula>
    </cfRule>
  </conditionalFormatting>
  <conditionalFormatting sqref="H6">
    <cfRule type="cellIs" dxfId="17" priority="18" operator="between">
      <formula>1</formula>
      <formula>2</formula>
    </cfRule>
  </conditionalFormatting>
  <conditionalFormatting sqref="H4">
    <cfRule type="cellIs" dxfId="16" priority="17" operator="between">
      <formula>1</formula>
      <formula>2</formula>
    </cfRule>
  </conditionalFormatting>
  <conditionalFormatting sqref="H5:H10">
    <cfRule type="cellIs" dxfId="15" priority="16" operator="between">
      <formula>1</formula>
      <formula>2</formula>
    </cfRule>
  </conditionalFormatting>
  <conditionalFormatting sqref="H13:H18">
    <cfRule type="cellIs" dxfId="14" priority="15" operator="between">
      <formula>3</formula>
      <formula>4</formula>
    </cfRule>
  </conditionalFormatting>
  <conditionalFormatting sqref="H13:H18">
    <cfRule type="cellIs" dxfId="13" priority="14" operator="between">
      <formula>1</formula>
      <formula>2</formula>
    </cfRule>
  </conditionalFormatting>
  <conditionalFormatting sqref="H13:H18">
    <cfRule type="cellIs" dxfId="12" priority="13" operator="between">
      <formula>1</formula>
      <formula>2</formula>
    </cfRule>
  </conditionalFormatting>
  <conditionalFormatting sqref="H21:H24">
    <cfRule type="cellIs" dxfId="11" priority="12" operator="between">
      <formula>3</formula>
      <formula>4</formula>
    </cfRule>
  </conditionalFormatting>
  <conditionalFormatting sqref="H21:H24">
    <cfRule type="cellIs" dxfId="10" priority="11" operator="between">
      <formula>1</formula>
      <formula>2</formula>
    </cfRule>
  </conditionalFormatting>
  <conditionalFormatting sqref="H21:H24">
    <cfRule type="cellIs" dxfId="9" priority="10" operator="between">
      <formula>1</formula>
      <formula>2</formula>
    </cfRule>
  </conditionalFormatting>
  <conditionalFormatting sqref="H27:H31">
    <cfRule type="cellIs" dxfId="8" priority="9" operator="between">
      <formula>3</formula>
      <formula>4</formula>
    </cfRule>
  </conditionalFormatting>
  <conditionalFormatting sqref="H27:H31">
    <cfRule type="cellIs" dxfId="7" priority="8" operator="between">
      <formula>1</formula>
      <formula>2</formula>
    </cfRule>
  </conditionalFormatting>
  <conditionalFormatting sqref="H27:H31">
    <cfRule type="cellIs" dxfId="6" priority="7" operator="between">
      <formula>1</formula>
      <formula>2</formula>
    </cfRule>
  </conditionalFormatting>
  <conditionalFormatting sqref="H34:H36">
    <cfRule type="cellIs" dxfId="5" priority="6" operator="between">
      <formula>3</formula>
      <formula>4</formula>
    </cfRule>
  </conditionalFormatting>
  <conditionalFormatting sqref="H34:H36">
    <cfRule type="cellIs" dxfId="4" priority="5" operator="between">
      <formula>1</formula>
      <formula>2</formula>
    </cfRule>
  </conditionalFormatting>
  <conditionalFormatting sqref="H34:H36">
    <cfRule type="cellIs" dxfId="3" priority="4" operator="between">
      <formula>1</formula>
      <formula>2</formula>
    </cfRule>
  </conditionalFormatting>
  <conditionalFormatting sqref="H39:H41">
    <cfRule type="cellIs" dxfId="2" priority="3" operator="between">
      <formula>3</formula>
      <formula>4</formula>
    </cfRule>
  </conditionalFormatting>
  <conditionalFormatting sqref="H39:H41">
    <cfRule type="cellIs" dxfId="1" priority="2" operator="between">
      <formula>1</formula>
      <formula>2</formula>
    </cfRule>
  </conditionalFormatting>
  <conditionalFormatting sqref="H39:H41">
    <cfRule type="cellIs" dxfId="0" priority="1" operator="between">
      <formula>1</formula>
      <formula>2</formula>
    </cfRule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BE12CD0-0C7F-451F-80A6-3F6CC3232C1B}">
          <x14:formula1>
            <xm:f>Foglio2!$B$4:$B$6</xm:f>
          </x14:formula1>
          <xm:sqref>F27:G31 F13:G18 F21:G24 F39:G44 F4:G10 F34:G36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BF9227-4DCA-4B00-BF80-4DF020E77E3B}">
  <dimension ref="B2:B6"/>
  <sheetViews>
    <sheetView workbookViewId="0">
      <selection activeCell="B3" sqref="B3:B6"/>
    </sheetView>
  </sheetViews>
  <sheetFormatPr defaultRowHeight="15"/>
  <sheetData>
    <row r="2" spans="2:2" ht="15.75" thickBot="1"/>
    <row r="3" spans="2:2">
      <c r="B3" s="22" t="s">
        <v>135</v>
      </c>
    </row>
    <row r="4" spans="2:2">
      <c r="B4" s="23" t="s">
        <v>136</v>
      </c>
    </row>
    <row r="5" spans="2:2">
      <c r="B5" s="24" t="s">
        <v>24</v>
      </c>
    </row>
    <row r="6" spans="2:2" ht="15.75" thickBot="1">
      <c r="B6" s="25" t="s">
        <v>25</v>
      </c>
    </row>
  </sheetData>
  <sheetProtection algorithmName="SHA-512" hashValue="NpOYFhBROMvJqB9hw4Pnq0oCaWSSav1JOjqfdNfH68gcEjpS549224PxDD1Bb3h06psE/hasrYCgse+7lvnWhA==" saltValue="qNg6y6NgK+L+vavONkCWWA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53D3DB6C8CA8D4C89E29B3FF68FB615" ma:contentTypeVersion="15" ma:contentTypeDescription="Create a new document." ma:contentTypeScope="" ma:versionID="44ae801f4845b3c7d0e6da5f967de36f">
  <xsd:schema xmlns:xsd="http://www.w3.org/2001/XMLSchema" xmlns:xs="http://www.w3.org/2001/XMLSchema" xmlns:p="http://schemas.microsoft.com/office/2006/metadata/properties" xmlns:ns2="3e7cc147-eee1-4679-a8a9-81368955a433" xmlns:ns3="74c3e3f3-6b91-4e20-8759-d6c2808c010f" targetNamespace="http://schemas.microsoft.com/office/2006/metadata/properties" ma:root="true" ma:fieldsID="8bb3eb3fad7c9b5498303fd371ae7b3f" ns2:_="" ns3:_="">
    <xsd:import namespace="3e7cc147-eee1-4679-a8a9-81368955a433"/>
    <xsd:import namespace="74c3e3f3-6b91-4e20-8759-d6c2808c01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7cc147-eee1-4679-a8a9-81368955a4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f3b7d3ef-7e11-490a-8153-c814e99d004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3e3f3-6b91-4e20-8759-d6c2808c010f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35fe3307-7d49-4fb4-8b31-2c808a4a090b}" ma:internalName="TaxCatchAll" ma:showField="CatchAllData" ma:web="74c3e3f3-6b91-4e20-8759-d6c2808c01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e7cc147-eee1-4679-a8a9-81368955a433">
      <Terms xmlns="http://schemas.microsoft.com/office/infopath/2007/PartnerControls"/>
    </lcf76f155ced4ddcb4097134ff3c332f>
    <TaxCatchAll xmlns="74c3e3f3-6b91-4e20-8759-d6c2808c010f" xsi:nil="true"/>
  </documentManagement>
</p:properties>
</file>

<file path=customXml/itemProps1.xml><?xml version="1.0" encoding="utf-8"?>
<ds:datastoreItem xmlns:ds="http://schemas.openxmlformats.org/officeDocument/2006/customXml" ds:itemID="{D5433BA6-976D-444A-A753-BC797F0B05CA}"/>
</file>

<file path=customXml/itemProps2.xml><?xml version="1.0" encoding="utf-8"?>
<ds:datastoreItem xmlns:ds="http://schemas.openxmlformats.org/officeDocument/2006/customXml" ds:itemID="{8A0E41B4-7018-408A-8EB9-B0F414A29257}"/>
</file>

<file path=customXml/itemProps3.xml><?xml version="1.0" encoding="utf-8"?>
<ds:datastoreItem xmlns:ds="http://schemas.openxmlformats.org/officeDocument/2006/customXml" ds:itemID="{4036570C-F835-497A-980E-B18AE9E095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Dalia Brkulic</dc:creator>
  <cp:keywords/>
  <dc:description/>
  <cp:lastModifiedBy/>
  <cp:revision/>
  <dcterms:created xsi:type="dcterms:W3CDTF">2022-01-28T16:17:04Z</dcterms:created>
  <dcterms:modified xsi:type="dcterms:W3CDTF">2025-04-09T13:51:34Z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0x010100353D3DB6C8CA8D4C89E29B3FF68FB615</vt:lpwstr>
  </property>
  <property fmtid="{D5CDD505-2E9C-101B-9397-08002B2CF9AE}" pid="3" name="Order">
    <vt:r8>24893400</vt:r8>
  </property>
</Properties>
</file>